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rcia\AppData\Local\Temp\Rar$DIa0.960\"/>
    </mc:Choice>
  </mc:AlternateContent>
  <xr:revisionPtr revIDLastSave="0" documentId="13_ncr:1_{BF9850E2-34F2-4B30-8441-E6204C057A2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mposição de Custos" sheetId="1" r:id="rId1"/>
  </sheets>
  <calcPr calcId="181029"/>
</workbook>
</file>

<file path=xl/calcChain.xml><?xml version="1.0" encoding="utf-8"?>
<calcChain xmlns="http://schemas.openxmlformats.org/spreadsheetml/2006/main">
  <c r="D17" i="1" l="1"/>
  <c r="D16" i="1"/>
  <c r="D15" i="1"/>
  <c r="D14" i="1"/>
  <c r="C17" i="1"/>
  <c r="C16" i="1"/>
  <c r="C15" i="1"/>
  <c r="C14" i="1"/>
  <c r="B17" i="1"/>
  <c r="B16" i="1"/>
  <c r="B15" i="1"/>
  <c r="B14" i="1"/>
  <c r="L10" i="1"/>
  <c r="B10" i="1"/>
  <c r="B18" i="1" l="1"/>
</calcChain>
</file>

<file path=xl/sharedStrings.xml><?xml version="1.0" encoding="utf-8"?>
<sst xmlns="http://schemas.openxmlformats.org/spreadsheetml/2006/main" count="29" uniqueCount="24">
  <si>
    <t>Descrição do Custo</t>
  </si>
  <si>
    <t>Valor Unitário (R$)</t>
  </si>
  <si>
    <t>Mão de Obra</t>
  </si>
  <si>
    <t>Roteirista de Audiodescrição</t>
  </si>
  <si>
    <t>Locução e Mixagem</t>
  </si>
  <si>
    <t>Consultoria Técnica (Revisão)</t>
  </si>
  <si>
    <t>Despesas de Sede</t>
  </si>
  <si>
    <t>Tributos</t>
  </si>
  <si>
    <t>Lucro</t>
  </si>
  <si>
    <t>Locução e Mixagem de Áudio</t>
  </si>
  <si>
    <t>Softwares e Licenças Digitais</t>
  </si>
  <si>
    <t>TOTAL DA PROPOSTA</t>
  </si>
  <si>
    <t>Custos Indiretos: Internet e Energia</t>
  </si>
  <si>
    <t>Custos Indiretos: Manutenção de Sede</t>
  </si>
  <si>
    <t>Margem de Lucro Operacional (Líquido)</t>
  </si>
  <si>
    <t>Resumo</t>
  </si>
  <si>
    <t>Imposto</t>
  </si>
  <si>
    <t>Porcentagem(%)</t>
  </si>
  <si>
    <t>Tributos Simples Nacional</t>
  </si>
  <si>
    <t>Total (7.200 min) 
Em 12 Meses</t>
  </si>
  <si>
    <t>Custos- Indiretos e Insumos</t>
  </si>
  <si>
    <t>Valor Unitário-Resumo (R$)</t>
  </si>
  <si>
    <t>Arredondamento para duas
casas decimais</t>
  </si>
  <si>
    <t>Custos Indiretos
 Internet e Energia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</si>
</sst>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[h]:mm:ss;@"/>
  </numFmts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>
      <alignment vertical="center"/>
    </xf>
    <xf numFmtId="164" fontId="0" fillId="4" borderId="0" xfId="0" applyNumberForma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20" fontId="0" fillId="0" borderId="0" xfId="0" applyNumberFormat="1">
      <alignment vertical="center"/>
    </xf>
    <xf numFmtId="165" fontId="0" fillId="0" borderId="0" xfId="0" applyNumberFormat="1">
      <alignment vertical="center"/>
    </xf>
    <xf numFmtId="0" fontId="1" fillId="7" borderId="0" xfId="0" applyFont="1" applyFill="1" applyAlignment="1">
      <alignment horizontal="left" vertical="center"/>
    </xf>
    <xf numFmtId="164" fontId="1" fillId="7" borderId="0" xfId="0" applyNumberFormat="1" applyFont="1" applyFill="1" applyAlignment="1">
      <alignment horizontal="center" vertical="center"/>
    </xf>
    <xf numFmtId="0" fontId="1" fillId="6" borderId="0" xfId="0" applyFont="1" applyFill="1" applyAlignment="1">
      <alignment horizontal="left" vertical="center"/>
    </xf>
    <xf numFmtId="164" fontId="1" fillId="6" borderId="0" xfId="0" applyNumberFormat="1" applyFont="1" applyFill="1" applyAlignment="1">
      <alignment horizontal="center" vertical="center"/>
    </xf>
    <xf numFmtId="0" fontId="1" fillId="8" borderId="0" xfId="0" applyFont="1" applyFill="1" applyAlignment="1">
      <alignment horizontal="left" vertical="center"/>
    </xf>
    <xf numFmtId="164" fontId="1" fillId="8" borderId="0" xfId="0" applyNumberFormat="1" applyFont="1" applyFill="1" applyAlignment="1">
      <alignment horizontal="center" vertical="center"/>
    </xf>
    <xf numFmtId="0" fontId="1" fillId="9" borderId="0" xfId="0" applyFont="1" applyFill="1" applyAlignment="1">
      <alignment horizontal="left" vertical="center"/>
    </xf>
    <xf numFmtId="164" fontId="1" fillId="9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4" borderId="0" xfId="0" applyFill="1">
      <alignment vertical="center"/>
    </xf>
    <xf numFmtId="164" fontId="0" fillId="3" borderId="0" xfId="0" applyNumberForma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2" fontId="0" fillId="6" borderId="0" xfId="0" applyNumberFormat="1" applyFill="1" applyAlignment="1">
      <alignment horizontal="center" vertical="center"/>
    </xf>
    <xf numFmtId="2" fontId="0" fillId="10" borderId="0" xfId="0" applyNumberFormat="1" applyFill="1" applyAlignment="1">
      <alignment horizontal="center" vertical="center"/>
    </xf>
    <xf numFmtId="2" fontId="0" fillId="8" borderId="0" xfId="0" applyNumberFormat="1" applyFill="1" applyAlignment="1">
      <alignment horizontal="center" vertical="center"/>
    </xf>
    <xf numFmtId="2" fontId="0" fillId="9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NUL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200025</xdr:colOff>
      <xdr:row>11</xdr:row>
      <xdr:rowOff>76200</xdr:rowOff>
    </xdr:from>
    <xdr:to>
      <xdr:col>7</xdr:col>
      <xdr:colOff>876300</xdr:colOff>
      <xdr:row>30</xdr:row>
      <xdr:rowOff>171450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CFAD98-3B16-4BB7-D119-C729E489C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91450" y="2362200"/>
          <a:ext cx="5781675" cy="3905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showGridLines="0" tabSelected="1" topLeftCell="E1" workbookViewId="0">
      <selection activeCell="H1" sqref="H1"/>
    </sheetView>
  </sheetViews>
  <sheetFormatPr defaultColWidth="10" defaultRowHeight="15"/>
  <cols>
    <col min="1" max="1" width="37" customWidth="1"/>
    <col min="2" max="2" width="26.5703125" customWidth="1"/>
    <col min="3" max="3" width="23.85546875" customWidth="1"/>
    <col min="4" max="4" width="26.42578125" customWidth="1"/>
    <col min="5" max="5" width="22.5703125" customWidth="1"/>
    <col min="6" max="6" width="27.7109375" customWidth="1"/>
    <col min="7" max="7" width="26.28515625" customWidth="1"/>
    <col min="8" max="8" width="18.140625" customWidth="1"/>
    <col min="9" max="9" width="20.140625" customWidth="1"/>
    <col min="10" max="10" width="15" customWidth="1"/>
    <col min="11" max="11" width="17.140625" customWidth="1"/>
    <col min="12" max="12" width="19.42578125" customWidth="1"/>
  </cols>
  <sheetData>
    <row r="1" spans="1:12" ht="30">
      <c r="A1" s="2" t="s">
        <v>0</v>
      </c>
      <c r="B1" s="2" t="s">
        <v>1</v>
      </c>
      <c r="C1" s="2" t="s">
        <v>17</v>
      </c>
      <c r="D1" s="2" t="s">
        <v>3</v>
      </c>
      <c r="E1" s="2" t="s">
        <v>4</v>
      </c>
      <c r="F1" s="2" t="s">
        <v>5</v>
      </c>
      <c r="G1" s="2" t="s">
        <v>10</v>
      </c>
      <c r="H1" s="20" t="s">
        <v>23</v>
      </c>
      <c r="I1" s="2" t="s">
        <v>6</v>
      </c>
      <c r="J1" s="2" t="s">
        <v>7</v>
      </c>
      <c r="K1" s="2" t="s">
        <v>8</v>
      </c>
      <c r="L1" s="23" t="s">
        <v>19</v>
      </c>
    </row>
    <row r="2" spans="1:12">
      <c r="A2" s="3" t="s">
        <v>3</v>
      </c>
      <c r="B2" s="6">
        <v>1.8</v>
      </c>
      <c r="C2" s="7">
        <v>27.69</v>
      </c>
      <c r="D2" s="8">
        <v>1.8</v>
      </c>
      <c r="E2" s="6"/>
      <c r="F2" s="6"/>
      <c r="G2" s="6"/>
      <c r="H2" s="21"/>
      <c r="I2" s="6"/>
      <c r="J2" s="6"/>
      <c r="K2" s="6"/>
      <c r="L2" s="22">
        <v>12960</v>
      </c>
    </row>
    <row r="3" spans="1:12">
      <c r="A3" s="3" t="s">
        <v>9</v>
      </c>
      <c r="B3" s="6">
        <v>1.2</v>
      </c>
      <c r="C3" s="7">
        <v>18.46</v>
      </c>
      <c r="D3" s="6"/>
      <c r="E3" s="8">
        <v>1.2</v>
      </c>
      <c r="F3" s="6"/>
      <c r="G3" s="6"/>
      <c r="H3" s="21"/>
      <c r="I3" s="6"/>
      <c r="J3" s="6"/>
      <c r="K3" s="6"/>
      <c r="L3" s="22">
        <v>8640</v>
      </c>
    </row>
    <row r="4" spans="1:12">
      <c r="A4" s="3" t="s">
        <v>5</v>
      </c>
      <c r="B4" s="6">
        <v>0.5</v>
      </c>
      <c r="C4" s="7">
        <v>7.69</v>
      </c>
      <c r="D4" s="6"/>
      <c r="E4" s="6"/>
      <c r="F4" s="8">
        <v>0.5</v>
      </c>
      <c r="G4" s="6"/>
      <c r="H4" s="21"/>
      <c r="I4" s="6"/>
      <c r="J4" s="6"/>
      <c r="K4" s="6"/>
      <c r="L4" s="22">
        <v>3600</v>
      </c>
    </row>
    <row r="5" spans="1:12">
      <c r="A5" s="3" t="s">
        <v>10</v>
      </c>
      <c r="B5" s="6">
        <v>0.25</v>
      </c>
      <c r="C5" s="7">
        <v>3.85</v>
      </c>
      <c r="D5" s="6"/>
      <c r="E5" s="6"/>
      <c r="F5" s="6"/>
      <c r="G5" s="8">
        <v>0.25</v>
      </c>
      <c r="H5" s="21"/>
      <c r="I5" s="6"/>
      <c r="J5" s="6"/>
      <c r="K5" s="6"/>
      <c r="L5" s="22">
        <v>1800</v>
      </c>
    </row>
    <row r="6" spans="1:12">
      <c r="A6" s="3" t="s">
        <v>12</v>
      </c>
      <c r="B6" s="6">
        <v>0.2</v>
      </c>
      <c r="C6" s="7">
        <v>3.08</v>
      </c>
      <c r="D6" s="6"/>
      <c r="E6" s="6"/>
      <c r="F6" s="6"/>
      <c r="G6" s="6"/>
      <c r="H6" s="8">
        <v>0.2</v>
      </c>
      <c r="I6" s="6"/>
      <c r="J6" s="6"/>
      <c r="K6" s="6"/>
      <c r="L6" s="22">
        <v>1440</v>
      </c>
    </row>
    <row r="7" spans="1:12">
      <c r="A7" s="3" t="s">
        <v>13</v>
      </c>
      <c r="B7" s="6">
        <v>0.4</v>
      </c>
      <c r="C7" s="7">
        <v>6.15</v>
      </c>
      <c r="D7" s="6"/>
      <c r="E7" s="6"/>
      <c r="F7" s="6"/>
      <c r="G7" s="6"/>
      <c r="H7" s="21"/>
      <c r="I7" s="6"/>
      <c r="J7" s="6"/>
      <c r="K7" s="6"/>
      <c r="L7" s="22">
        <v>2880</v>
      </c>
    </row>
    <row r="8" spans="1:12">
      <c r="A8" s="3" t="s">
        <v>18</v>
      </c>
      <c r="B8" s="6">
        <v>1.1200000000000001</v>
      </c>
      <c r="C8" s="7">
        <v>17.23</v>
      </c>
      <c r="D8" s="6"/>
      <c r="E8" s="6"/>
      <c r="F8" s="6"/>
      <c r="G8" s="6"/>
      <c r="H8" s="21"/>
      <c r="I8" s="8">
        <v>0.4</v>
      </c>
      <c r="J8" s="6"/>
      <c r="K8" s="6"/>
      <c r="L8" s="22">
        <v>8064</v>
      </c>
    </row>
    <row r="9" spans="1:12">
      <c r="A9" s="3" t="s">
        <v>14</v>
      </c>
      <c r="B9" s="6">
        <v>1.03</v>
      </c>
      <c r="C9" s="7">
        <v>15.85</v>
      </c>
      <c r="D9" s="6"/>
      <c r="E9" s="6"/>
      <c r="F9" s="6"/>
      <c r="G9" s="6"/>
      <c r="H9" s="21"/>
      <c r="I9" s="6"/>
      <c r="J9" s="8">
        <v>1.1200000000000001</v>
      </c>
      <c r="K9" s="6"/>
      <c r="L9" s="22">
        <v>7416</v>
      </c>
    </row>
    <row r="10" spans="1:12">
      <c r="A10" s="24" t="s">
        <v>11</v>
      </c>
      <c r="B10" s="9">
        <f>SUM(B2:B9)</f>
        <v>6.5000000000000009</v>
      </c>
      <c r="C10" s="7"/>
      <c r="D10" s="7"/>
      <c r="E10" s="7"/>
      <c r="F10" s="7"/>
      <c r="G10" s="7"/>
      <c r="H10" s="21"/>
      <c r="I10" s="7"/>
      <c r="J10" s="7"/>
      <c r="K10" s="8">
        <v>1.03</v>
      </c>
      <c r="L10" s="9">
        <f>SUM(L2:L9)</f>
        <v>46800</v>
      </c>
    </row>
    <row r="11" spans="1:12">
      <c r="A11" s="1"/>
      <c r="B11" s="1"/>
      <c r="C11" s="1"/>
      <c r="D11" s="1"/>
      <c r="E11" s="1"/>
      <c r="F11" s="1"/>
      <c r="G11" s="1"/>
      <c r="I11" s="1"/>
      <c r="J11" s="1"/>
      <c r="K11" s="1"/>
      <c r="L11" s="1"/>
    </row>
    <row r="13" spans="1:12" ht="30">
      <c r="A13" s="2" t="s">
        <v>15</v>
      </c>
      <c r="B13" s="2" t="s">
        <v>21</v>
      </c>
      <c r="C13" s="2" t="s">
        <v>17</v>
      </c>
      <c r="D13" s="23" t="s">
        <v>22</v>
      </c>
    </row>
    <row r="14" spans="1:12">
      <c r="A14" s="14" t="s">
        <v>2</v>
      </c>
      <c r="B14" s="15">
        <f>B2+B3+B4</f>
        <v>3.5</v>
      </c>
      <c r="C14" s="25">
        <f>(L2+L3+L4)/L10*100</f>
        <v>53.846153846153847</v>
      </c>
      <c r="D14" s="29">
        <f>C14</f>
        <v>53.846153846153847</v>
      </c>
    </row>
    <row r="15" spans="1:12">
      <c r="A15" s="12" t="s">
        <v>20</v>
      </c>
      <c r="B15" s="13">
        <f>B5+B6+B7</f>
        <v>0.85000000000000009</v>
      </c>
      <c r="C15" s="26">
        <f>(L5+L6+L7)/L10*100</f>
        <v>13.076923076923078</v>
      </c>
      <c r="D15" s="30">
        <f>C15</f>
        <v>13.076923076923078</v>
      </c>
      <c r="I15" s="5"/>
    </row>
    <row r="16" spans="1:12">
      <c r="A16" s="16" t="s">
        <v>16</v>
      </c>
      <c r="B16" s="17">
        <f>B8</f>
        <v>1.1200000000000001</v>
      </c>
      <c r="C16" s="27">
        <f>L8/L10*100</f>
        <v>17.23076923076923</v>
      </c>
      <c r="D16" s="31">
        <f>C16</f>
        <v>17.23076923076923</v>
      </c>
    </row>
    <row r="17" spans="1:10">
      <c r="A17" s="18" t="s">
        <v>8</v>
      </c>
      <c r="B17" s="19">
        <f>B9</f>
        <v>1.03</v>
      </c>
      <c r="C17" s="28">
        <f>L9/L10*100</f>
        <v>15.846153846153847</v>
      </c>
      <c r="D17" s="32">
        <f>C17</f>
        <v>15.846153846153847</v>
      </c>
    </row>
    <row r="18" spans="1:10">
      <c r="B18" s="4">
        <f>SUM(B14:B17)</f>
        <v>6.5</v>
      </c>
    </row>
    <row r="19" spans="1:10">
      <c r="C19" s="5"/>
    </row>
    <row r="24" spans="1:10">
      <c r="G24" s="10"/>
      <c r="I24" s="10"/>
      <c r="J24" s="10"/>
    </row>
    <row r="25" spans="1:10">
      <c r="G25" s="10"/>
      <c r="I25" s="10"/>
      <c r="J25" s="10"/>
    </row>
    <row r="26" spans="1:10">
      <c r="G26" s="10"/>
      <c r="I26" s="10"/>
      <c r="J26" s="10"/>
    </row>
    <row r="29" spans="1:10">
      <c r="J29" s="10"/>
    </row>
    <row r="30" spans="1:10">
      <c r="J30" s="11"/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Mário Prado prado</cp:lastModifiedBy>
  <dcterms:created xsi:type="dcterms:W3CDTF">2026-03-08T15:55:37Z</dcterms:created>
  <dcterms:modified xsi:type="dcterms:W3CDTF">2026-03-09T15:41:39Z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7a800dc84ada4ba99e57d7e5a59664c2</vt:lpwstr>
  </property>
</Properties>
</file>